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1" i="1" l="1"/>
  <c r="F32" i="1"/>
  <c r="F27" i="1"/>
  <c r="F23" i="1"/>
  <c r="F7" i="1"/>
  <c r="F8" i="1"/>
  <c r="F9" i="1" s="1"/>
  <c r="F10" i="1" s="1"/>
  <c r="F12" i="1"/>
  <c r="F13" i="1"/>
  <c r="F14" i="1"/>
  <c r="F15" i="1"/>
  <c r="F16" i="1"/>
  <c r="F17" i="1"/>
  <c r="F18" i="1"/>
  <c r="F19" i="1"/>
  <c r="F20" i="1"/>
  <c r="F21" i="1"/>
  <c r="F22" i="1"/>
  <c r="F25" i="1"/>
  <c r="F26" i="1"/>
  <c r="F29" i="1"/>
  <c r="F30" i="1"/>
  <c r="F31" i="1"/>
  <c r="F34" i="1"/>
  <c r="F35" i="1"/>
  <c r="F36" i="1"/>
  <c r="F37" i="1"/>
  <c r="F38" i="1"/>
  <c r="F39" i="1"/>
  <c r="F40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 s="1"/>
  <c r="F64" i="1" s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8" i="1"/>
  <c r="F89" i="1"/>
  <c r="F90" i="1"/>
  <c r="F91" i="1"/>
  <c r="F92" i="1"/>
  <c r="F93" i="1"/>
  <c r="F95" i="1"/>
  <c r="F96" i="1"/>
  <c r="F97" i="1"/>
  <c r="F98" i="1"/>
  <c r="F99" i="1"/>
  <c r="F100" i="1"/>
  <c r="F101" i="1" s="1"/>
  <c r="F65" i="1" l="1"/>
  <c r="F66" i="1" s="1"/>
  <c r="F68" i="1" s="1"/>
  <c r="F102" i="1"/>
  <c r="F67" i="1" l="1"/>
  <c r="F69" i="1" s="1"/>
  <c r="F104" i="1"/>
  <c r="F105" i="1" s="1"/>
</calcChain>
</file>

<file path=xl/sharedStrings.xml><?xml version="1.0" encoding="utf-8"?>
<sst xmlns="http://schemas.openxmlformats.org/spreadsheetml/2006/main" count="179" uniqueCount="107">
  <si>
    <t>№ по ред</t>
  </si>
  <si>
    <t>Наименование на работите (видове СМР)</t>
  </si>
  <si>
    <t>единица мярка</t>
  </si>
  <si>
    <t>Количество</t>
  </si>
  <si>
    <t>единична цена (лв.)</t>
  </si>
  <si>
    <t>стойност (лв.)</t>
  </si>
  <si>
    <t>ПОДГОТВИТЕЛНИ ДЕЙНОСТИ</t>
  </si>
  <si>
    <t>Почистване на терена от храсти, дървета и друга растителност</t>
  </si>
  <si>
    <t>Разриване и прибутване на отпадъци с булдозер с преминаване на разстояние до 100 м</t>
  </si>
  <si>
    <t>м³</t>
  </si>
  <si>
    <t>ТЕХНИЧЕСКА РЕКУЛТИВАЦИЯ</t>
  </si>
  <si>
    <t>Изкоп и транспорт до 0,5 км на отпадъци за предопиниране вкл. пробутване, преоткосиране и уплътняване</t>
  </si>
  <si>
    <t>Пробутване на 300 м с булдозер на отпадъци за предопиниране вкл. уплътняване</t>
  </si>
  <si>
    <t>Еднократно импулсно уплътняване на битови отпадъци по ново плато</t>
  </si>
  <si>
    <t>Изкоп, транс. и полагане на земни почви за подравнителен слой</t>
  </si>
  <si>
    <t>Доставка и полагане на gсl 3.5 kg/m2</t>
  </si>
  <si>
    <t>Доставка и полагане на дренажен композит за повърхностно отводняване</t>
  </si>
  <si>
    <t xml:space="preserve">Изкоп на закотвяща канавка на транспорт </t>
  </si>
  <si>
    <t xml:space="preserve">Направа насип с трамбовка от глинести м-ли за анк. канавка </t>
  </si>
  <si>
    <t>Доставка и полагане на дренажни тръби HDPE ф160 перфор. вкл. геотекс. и филтър 8/40 мм в петата</t>
  </si>
  <si>
    <t>м</t>
  </si>
  <si>
    <t>Доставка и полагане на земни почви за техн. рекултивация h=0.75м</t>
  </si>
  <si>
    <t xml:space="preserve">Доставка и полагане на хумус h=0.25м </t>
  </si>
  <si>
    <t>ГАЗООТВЕЖДАЩА СИСТЕМА</t>
  </si>
  <si>
    <t>Доставка и полагане на газов дренаж от дренажен композит за газов дренаж</t>
  </si>
  <si>
    <t>Газотвеждащ кладенец</t>
  </si>
  <si>
    <t>бр.</t>
  </si>
  <si>
    <t>ТРЪБНА ГАЗОВА СИСТЕМА</t>
  </si>
  <si>
    <t>Основа от трошен камък 0-40 мм</t>
  </si>
  <si>
    <t>Доставка на подложен пясък 10 см</t>
  </si>
  <si>
    <t>Изкоп машинен вкл. подравняване на бермата</t>
  </si>
  <si>
    <t>СИСТЕМА ЗА УЛАВЯНЕ И ОТВЕЖДАНЕ НА ПОВЪРХНОСТНИТЕ ВОДИ / ОТВОДНИТЕЛНИ КАНАВКИ В ПЕТАТА НА ДИГАТА</t>
  </si>
  <si>
    <t xml:space="preserve">Натоварване и трансп. на излишни земни маси </t>
  </si>
  <si>
    <t>Направа насип с трамбовка от глина за тампон</t>
  </si>
  <si>
    <t xml:space="preserve">Доставяне и полагане на стомбетонови корита 53/50/200 в петата </t>
  </si>
  <si>
    <t xml:space="preserve">Събирателна шахта за повърхностни води-по детайл вкл. подложен бетон В7.5 </t>
  </si>
  <si>
    <t>Дост. и монтаж на стоманена тръба ф315/6 мм за преминаване или отток</t>
  </si>
  <si>
    <t>МОНИТОРИНГ</t>
  </si>
  <si>
    <t>Изграждане на основен репер вкл. стоманобетонов фундамент</t>
  </si>
  <si>
    <t>Изграждане на контролни репери</t>
  </si>
  <si>
    <t>Сондиране на контролен кладенец в з.п.Ф400</t>
  </si>
  <si>
    <t>Сондиране на контролен кладенец в з.п.Ф133</t>
  </si>
  <si>
    <t>Доставка и монтаж на PVC тр. Ф 63 плътна</t>
  </si>
  <si>
    <t>Доставка и монтаж на PVC тр. Ф 63 перфорирана</t>
  </si>
  <si>
    <t>Доставка и монтаж на стом. тр. Ф 133 плътна</t>
  </si>
  <si>
    <t>Доставка и монтаж на геодезическа марка</t>
  </si>
  <si>
    <t>Доставка и монтаж на муфа Ф63 PVC</t>
  </si>
  <si>
    <t>Доставка и монтаж на скоба</t>
  </si>
  <si>
    <t>Доставка и монтаж на медна мрежа Ф0.5</t>
  </si>
  <si>
    <t>Доставка и монтаж на геотекстил</t>
  </si>
  <si>
    <t>Доставка и полагане на обсипка от промит пясък</t>
  </si>
  <si>
    <t>Доставка и полагане на обсипка от бетон</t>
  </si>
  <si>
    <t>Доставка и монтаж на метален капак Ф 133мм</t>
  </si>
  <si>
    <t>Доставка и монтаж на метален капак Ф 60мм</t>
  </si>
  <si>
    <t>Доставка и полагане на бентонит</t>
  </si>
  <si>
    <t>Стомана А-ІІІ /N12/</t>
  </si>
  <si>
    <t>кг.</t>
  </si>
  <si>
    <t>Доставка и монтаж дъно PVC ф63</t>
  </si>
  <si>
    <t>БИОЛОГИЧНА РЕКУЛТИВАЦИЯ</t>
  </si>
  <si>
    <t>Изграждане на биологичната рекултивация първа година</t>
  </si>
  <si>
    <t>Торене - амониева селитра (за първата година) - 11кг/дка</t>
  </si>
  <si>
    <t>кг</t>
  </si>
  <si>
    <t>Торене с двоен суперфосфат - еднократно при норма 27,8kg/dka</t>
  </si>
  <si>
    <t>Засаждане на трева с ръчна сеялка - 20кг/дка</t>
  </si>
  <si>
    <t>Култивиране  (2x23,386dka)</t>
  </si>
  <si>
    <t>дка</t>
  </si>
  <si>
    <t>Брануване с ръчна брана</t>
  </si>
  <si>
    <t>Валиране с ръчен валяк (за първи и втори етап)</t>
  </si>
  <si>
    <t>Зариване с гребла или дъски заривачки</t>
  </si>
  <si>
    <t>Поливане на затревените площи (първа година)</t>
  </si>
  <si>
    <t>Косене на тревната растителност</t>
  </si>
  <si>
    <t>Доставка и засаждане на широколистни фиданки-вкл.изкопаване на дупки 80/80/80см, поставяне на дървени подпори и гумени връзки (100% през първата година)</t>
  </si>
  <si>
    <t>Поливане на дръвчетата</t>
  </si>
  <si>
    <t>Окопаване на фиданки: трикратно през първата година</t>
  </si>
  <si>
    <t>Торене - оборски тор за дръвчетата</t>
  </si>
  <si>
    <t>т</t>
  </si>
  <si>
    <t>Торене - калиев фосфат за дръвчетата</t>
  </si>
  <si>
    <t>Торене с троен суперфосфат</t>
  </si>
  <si>
    <t>Отгледни грижи втора година</t>
  </si>
  <si>
    <t>Торене - амониева селитра -9кг/дка</t>
  </si>
  <si>
    <t>Поливане на затревените площи</t>
  </si>
  <si>
    <t>Засаждане на широколистни фиданки:</t>
  </si>
  <si>
    <t>-20% за попълване през втората година;</t>
  </si>
  <si>
    <t>Окопаване на фиданки: двукратно през втората година</t>
  </si>
  <si>
    <t>Отгледни грижи трета година</t>
  </si>
  <si>
    <t>м3</t>
  </si>
  <si>
    <t>-10% за попълване през третата година;</t>
  </si>
  <si>
    <t>Окопаване на фиданки: еднократно през третата година</t>
  </si>
  <si>
    <r>
      <t>м</t>
    </r>
    <r>
      <rPr>
        <sz val="11"/>
        <rFont val="Times New Roman"/>
        <family val="1"/>
      </rPr>
      <t>²</t>
    </r>
  </si>
  <si>
    <r>
      <t>Изкоп машинен вкл. подравняване за канавка</t>
    </r>
    <r>
      <rPr>
        <sz val="11"/>
        <color indexed="8"/>
        <rFont val="Times New Roman"/>
        <family val="1"/>
        <charset val="204"/>
      </rPr>
      <t xml:space="preserve"> в петата</t>
    </r>
  </si>
  <si>
    <t xml:space="preserve">
Обект: „Строително-монтажни работи за обект „Рекултивация и закриване на старото общинско депо за отпадъци в землището на гр. Гулянци““
</t>
  </si>
  <si>
    <t>Общо без ДДС</t>
  </si>
  <si>
    <t>Общо за техническа рекултивация с непредвидени разходи с ДДС</t>
  </si>
  <si>
    <t>Общо за техническа рекултивация</t>
  </si>
  <si>
    <t>Общи стойности за техническа рекултивация и подготвителни дейности</t>
  </si>
  <si>
    <t>Непревидени разходи за техническа рекултивация</t>
  </si>
  <si>
    <t>Общо за техническа рекултивация с непредвидени разходи без ДДС</t>
  </si>
  <si>
    <t>Обща стойност: Подготвителни дейности и техническа рекултивация с ДДС</t>
  </si>
  <si>
    <t>Обща стойност: Подготвителни дейности и техническа рекултивация без ДДС</t>
  </si>
  <si>
    <t>Общо за биологична рекултивация без ДДС</t>
  </si>
  <si>
    <t>Общо за биологична рекултивация с ДДС</t>
  </si>
  <si>
    <t>Общо за Обект: „Строително-монтажни работи за обект „Рекултивация и закриване на старото общинско депо за отпадъци в землището на гр. Гулянци““</t>
  </si>
  <si>
    <t>Обща стойност на подготвителни дейности,техническа и биологична рекултивация без ДДС</t>
  </si>
  <si>
    <t>Обща стойност на подготвителни дейности,техническа и биологична рекултивация с ДДС</t>
  </si>
  <si>
    <t>Общо за подготвителни дейности без ДДС</t>
  </si>
  <si>
    <t>Общо за подготвителни дейности с ДДС</t>
  </si>
  <si>
    <t>Количествено-стойностна сметка /КСС/ - Образец № 5.1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</si>
</sst>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[$лв.-402]"/>
    <numFmt numFmtId="166" formatCode="_-* #,##0.00\ [$лв.-402]_-;\-* #,##0.00\ [$лв.-402]_-;_-* &quot;-&quot;??\ [$лв.-402]_-;_-@_-"/>
  </numFmts>
  <fonts count="11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name val="Times New Roman"/>
      <family val="1"/>
    </font>
    <font>
      <b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vertical="center" wrapText="1"/>
    </xf>
    <xf numFmtId="2" fontId="6" fillId="0" borderId="1" xfId="0" applyNumberFormat="1" applyFont="1" applyBorder="1" applyAlignment="1">
      <alignment horizontal="right" vertical="center" wrapText="1"/>
    </xf>
    <xf numFmtId="0" fontId="5" fillId="3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right" vertical="center"/>
    </xf>
    <xf numFmtId="0" fontId="1" fillId="2" borderId="1" xfId="0" applyFont="1" applyFill="1" applyBorder="1" applyAlignment="1">
      <alignment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horizontal="center" vertical="center" wrapText="1"/>
    </xf>
    <xf numFmtId="0" fontId="8" fillId="5" borderId="6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0" fillId="3" borderId="0" xfId="0" applyFill="1"/>
    <xf numFmtId="0" fontId="9" fillId="6" borderId="3" xfId="0" applyFont="1" applyFill="1" applyBorder="1" applyAlignment="1">
      <alignment horizontal="right" vertical="center"/>
    </xf>
    <xf numFmtId="0" fontId="9" fillId="6" borderId="6" xfId="0" applyFont="1" applyFill="1" applyBorder="1" applyAlignment="1">
      <alignment horizontal="right" vertical="center"/>
    </xf>
    <xf numFmtId="0" fontId="10" fillId="6" borderId="3" xfId="0" applyFont="1" applyFill="1" applyBorder="1" applyAlignment="1">
      <alignment horizontal="right" vertical="center"/>
    </xf>
    <xf numFmtId="0" fontId="10" fillId="6" borderId="6" xfId="0" applyFont="1" applyFill="1" applyBorder="1" applyAlignment="1">
      <alignment horizontal="right" vertical="center"/>
    </xf>
    <xf numFmtId="0" fontId="10" fillId="6" borderId="4" xfId="0" applyFont="1" applyFill="1" applyBorder="1" applyAlignment="1">
      <alignment horizontal="right" vertical="center"/>
    </xf>
    <xf numFmtId="0" fontId="9" fillId="6" borderId="3" xfId="0" applyFont="1" applyFill="1" applyBorder="1" applyAlignment="1">
      <alignment horizontal="right" vertical="center" wrapText="1"/>
    </xf>
    <xf numFmtId="0" fontId="9" fillId="6" borderId="6" xfId="0" applyFont="1" applyFill="1" applyBorder="1" applyAlignment="1">
      <alignment horizontal="right" vertical="center" wrapText="1"/>
    </xf>
    <xf numFmtId="0" fontId="9" fillId="6" borderId="4" xfId="0" applyFont="1" applyFill="1" applyBorder="1" applyAlignment="1">
      <alignment horizontal="right" vertical="center" wrapText="1"/>
    </xf>
    <xf numFmtId="0" fontId="9" fillId="6" borderId="4" xfId="0" applyFont="1" applyFill="1" applyBorder="1" applyAlignment="1">
      <alignment horizontal="right" vertical="center"/>
    </xf>
    <xf numFmtId="164" fontId="1" fillId="2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right" vertical="center"/>
    </xf>
    <xf numFmtId="164" fontId="9" fillId="6" borderId="1" xfId="0" applyNumberFormat="1" applyFont="1" applyFill="1" applyBorder="1" applyAlignment="1">
      <alignment horizontal="right" vertical="center"/>
    </xf>
    <xf numFmtId="164" fontId="2" fillId="6" borderId="1" xfId="0" applyNumberFormat="1" applyFont="1" applyFill="1" applyBorder="1" applyAlignment="1">
      <alignment horizontal="right" vertical="center"/>
    </xf>
    <xf numFmtId="164" fontId="1" fillId="2" borderId="1" xfId="0" applyNumberFormat="1" applyFont="1" applyFill="1" applyBorder="1" applyAlignment="1">
      <alignment vertical="center"/>
    </xf>
    <xf numFmtId="164" fontId="0" fillId="0" borderId="0" xfId="0" applyNumberFormat="1"/>
    <xf numFmtId="0" fontId="2" fillId="0" borderId="1" xfId="0" applyNumberFormat="1" applyFont="1" applyBorder="1" applyAlignment="1">
      <alignment horizontal="center" vertical="center"/>
    </xf>
    <xf numFmtId="0" fontId="10" fillId="4" borderId="3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0" fillId="4" borderId="4" xfId="0" applyFont="1" applyFill="1" applyBorder="1" applyAlignment="1">
      <alignment horizontal="center" vertical="center"/>
    </xf>
    <xf numFmtId="0" fontId="10" fillId="4" borderId="3" xfId="0" applyFont="1" applyFill="1" applyBorder="1" applyAlignment="1">
      <alignment horizontal="right" vertical="center"/>
    </xf>
    <xf numFmtId="0" fontId="10" fillId="4" borderId="3" xfId="0" applyFont="1" applyFill="1" applyBorder="1" applyAlignment="1">
      <alignment horizontal="right" vertical="center"/>
    </xf>
    <xf numFmtId="0" fontId="9" fillId="4" borderId="6" xfId="0" applyFont="1" applyFill="1" applyBorder="1" applyAlignment="1">
      <alignment horizontal="right" vertical="center"/>
    </xf>
    <xf numFmtId="164" fontId="2" fillId="4" borderId="1" xfId="0" applyNumberFormat="1" applyFont="1" applyFill="1" applyBorder="1" applyAlignment="1">
      <alignment horizontal="right" vertical="center"/>
    </xf>
    <xf numFmtId="0" fontId="9" fillId="4" borderId="4" xfId="0" applyFont="1" applyFill="1" applyBorder="1" applyAlignment="1">
      <alignment horizontal="right" vertical="center"/>
    </xf>
    <xf numFmtId="0" fontId="10" fillId="4" borderId="6" xfId="0" applyFont="1" applyFill="1" applyBorder="1" applyAlignment="1">
      <alignment horizontal="right" vertical="center"/>
    </xf>
    <xf numFmtId="0" fontId="10" fillId="4" borderId="4" xfId="0" applyFont="1" applyFill="1" applyBorder="1" applyAlignment="1">
      <alignment horizontal="right" vertical="center"/>
    </xf>
    <xf numFmtId="0" fontId="1" fillId="2" borderId="3" xfId="0" applyFont="1" applyFill="1" applyBorder="1" applyAlignment="1">
      <alignment horizontal="right" vertical="center"/>
    </xf>
    <xf numFmtId="0" fontId="1" fillId="2" borderId="6" xfId="0" applyFont="1" applyFill="1" applyBorder="1" applyAlignment="1">
      <alignment horizontal="right" vertical="center"/>
    </xf>
    <xf numFmtId="0" fontId="1" fillId="2" borderId="4" xfId="0" applyFont="1" applyFill="1" applyBorder="1" applyAlignment="1">
      <alignment horizontal="right" vertical="center"/>
    </xf>
    <xf numFmtId="0" fontId="1" fillId="4" borderId="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right" vertical="center"/>
    </xf>
    <xf numFmtId="0" fontId="1" fillId="4" borderId="6" xfId="0" applyFont="1" applyFill="1" applyBorder="1" applyAlignment="1">
      <alignment horizontal="right" vertical="center"/>
    </xf>
    <xf numFmtId="0" fontId="1" fillId="4" borderId="4" xfId="0" applyFont="1" applyFill="1" applyBorder="1" applyAlignment="1">
      <alignment horizontal="right" vertical="center"/>
    </xf>
    <xf numFmtId="164" fontId="1" fillId="4" borderId="1" xfId="0" applyNumberFormat="1" applyFont="1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166" fontId="1" fillId="2" borderId="1" xfId="0" applyNumberFormat="1" applyFont="1" applyFill="1" applyBorder="1" applyAlignment="1">
      <alignment vertical="center"/>
    </xf>
    <xf numFmtId="166" fontId="1" fillId="2" borderId="1" xfId="0" applyNumberFormat="1" applyFont="1" applyFill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right" vertical="center"/>
    </xf>
    <xf numFmtId="166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5"/>
  <sheetViews>
    <sheetView tabSelected="1" topLeftCell="A100" workbookViewId="0">
      <selection activeCell="E100" sqref="E100"/>
    </sheetView>
  </sheetViews>
  <sheetFormatPr defaultRowHeight="14.4" x14ac:dyDescent="0.3"/>
  <cols>
    <col min="2" max="2" width="61.109375" customWidth="1"/>
    <col min="4" max="4" width="11.88671875" customWidth="1"/>
    <col min="5" max="5" width="20.33203125" style="75" customWidth="1"/>
    <col min="6" max="6" width="21.6640625" style="47" customWidth="1"/>
  </cols>
  <sheetData>
    <row r="1" spans="1:6" ht="47.4" customHeight="1" x14ac:dyDescent="0.3">
      <c r="A1" s="23" t="s">
        <v>106</v>
      </c>
      <c r="B1" s="24"/>
      <c r="C1" s="24"/>
      <c r="D1" s="24"/>
      <c r="E1" s="24"/>
      <c r="F1" s="25"/>
    </row>
    <row r="2" spans="1:6" ht="55.2" customHeight="1" x14ac:dyDescent="0.3">
      <c r="A2" s="23" t="s">
        <v>90</v>
      </c>
      <c r="B2" s="24"/>
      <c r="C2" s="24"/>
      <c r="D2" s="24"/>
      <c r="E2" s="24"/>
      <c r="F2" s="25"/>
    </row>
    <row r="3" spans="1:6" ht="14.4" customHeight="1" x14ac:dyDescent="0.3">
      <c r="A3" s="69" t="s">
        <v>0</v>
      </c>
      <c r="B3" s="69" t="s">
        <v>1</v>
      </c>
      <c r="C3" s="22"/>
      <c r="D3" s="22"/>
      <c r="E3" s="71"/>
      <c r="F3" s="22"/>
    </row>
    <row r="4" spans="1:6" ht="30.6" customHeight="1" x14ac:dyDescent="0.3">
      <c r="A4" s="70"/>
      <c r="B4" s="70"/>
      <c r="C4" s="1" t="s">
        <v>2</v>
      </c>
      <c r="D4" s="2" t="s">
        <v>3</v>
      </c>
      <c r="E4" s="72" t="s">
        <v>4</v>
      </c>
      <c r="F4" s="42" t="s">
        <v>5</v>
      </c>
    </row>
    <row r="5" spans="1:6" x14ac:dyDescent="0.3">
      <c r="A5" s="3">
        <v>1</v>
      </c>
      <c r="B5" s="4">
        <v>2</v>
      </c>
      <c r="C5" s="3">
        <v>3</v>
      </c>
      <c r="D5" s="3">
        <v>4</v>
      </c>
      <c r="E5" s="48">
        <v>5</v>
      </c>
      <c r="F5" s="48">
        <v>6</v>
      </c>
    </row>
    <row r="6" spans="1:6" ht="40.799999999999997" customHeight="1" x14ac:dyDescent="0.3">
      <c r="A6" s="29" t="s">
        <v>6</v>
      </c>
      <c r="B6" s="30"/>
      <c r="C6" s="30"/>
      <c r="D6" s="30"/>
      <c r="E6" s="30"/>
      <c r="F6" s="31"/>
    </row>
    <row r="7" spans="1:6" ht="41.4" customHeight="1" x14ac:dyDescent="0.3">
      <c r="A7" s="5">
        <v>1</v>
      </c>
      <c r="B7" s="6" t="s">
        <v>7</v>
      </c>
      <c r="C7" s="7" t="s">
        <v>88</v>
      </c>
      <c r="D7" s="8">
        <v>13056</v>
      </c>
      <c r="E7" s="73"/>
      <c r="F7" s="43">
        <f>D7*E7</f>
        <v>0</v>
      </c>
    </row>
    <row r="8" spans="1:6" ht="55.2" customHeight="1" x14ac:dyDescent="0.3">
      <c r="A8" s="5">
        <v>2</v>
      </c>
      <c r="B8" s="6" t="s">
        <v>8</v>
      </c>
      <c r="C8" s="7" t="s">
        <v>9</v>
      </c>
      <c r="D8" s="8">
        <v>25500</v>
      </c>
      <c r="E8" s="73"/>
      <c r="F8" s="43">
        <f>D8*E8</f>
        <v>0</v>
      </c>
    </row>
    <row r="9" spans="1:6" ht="43.2" customHeight="1" x14ac:dyDescent="0.3">
      <c r="A9" s="33" t="s">
        <v>104</v>
      </c>
      <c r="B9" s="34"/>
      <c r="C9" s="34"/>
      <c r="D9" s="34"/>
      <c r="E9" s="34"/>
      <c r="F9" s="44">
        <f>SUM(F7:F8)</f>
        <v>0</v>
      </c>
    </row>
    <row r="10" spans="1:6" ht="45.6" customHeight="1" x14ac:dyDescent="0.3">
      <c r="A10" s="33" t="s">
        <v>105</v>
      </c>
      <c r="B10" s="34"/>
      <c r="C10" s="34"/>
      <c r="D10" s="34"/>
      <c r="E10" s="34"/>
      <c r="F10" s="44">
        <f>F9*1.2</f>
        <v>0</v>
      </c>
    </row>
    <row r="11" spans="1:6" ht="37.799999999999997" customHeight="1" x14ac:dyDescent="0.3">
      <c r="A11" s="29" t="s">
        <v>10</v>
      </c>
      <c r="B11" s="30"/>
      <c r="C11" s="30"/>
      <c r="D11" s="30"/>
      <c r="E11" s="30"/>
      <c r="F11" s="31"/>
    </row>
    <row r="12" spans="1:6" ht="60.6" customHeight="1" x14ac:dyDescent="0.3">
      <c r="A12" s="5">
        <v>3</v>
      </c>
      <c r="B12" s="9" t="s">
        <v>11</v>
      </c>
      <c r="C12" s="7" t="s">
        <v>9</v>
      </c>
      <c r="D12" s="10">
        <v>4947</v>
      </c>
      <c r="E12" s="74"/>
      <c r="F12" s="43">
        <f t="shared" ref="F12:F86" si="0">D12*E12</f>
        <v>0</v>
      </c>
    </row>
    <row r="13" spans="1:6" ht="55.8" customHeight="1" x14ac:dyDescent="0.3">
      <c r="A13" s="5">
        <v>4</v>
      </c>
      <c r="B13" s="9" t="s">
        <v>12</v>
      </c>
      <c r="C13" s="7" t="s">
        <v>9</v>
      </c>
      <c r="D13" s="10">
        <v>8627</v>
      </c>
      <c r="E13" s="74"/>
      <c r="F13" s="43">
        <f t="shared" si="0"/>
        <v>0</v>
      </c>
    </row>
    <row r="14" spans="1:6" ht="46.8" customHeight="1" x14ac:dyDescent="0.3">
      <c r="A14" s="5">
        <v>5</v>
      </c>
      <c r="B14" s="9" t="s">
        <v>13</v>
      </c>
      <c r="C14" s="7" t="s">
        <v>88</v>
      </c>
      <c r="D14" s="10">
        <v>8368</v>
      </c>
      <c r="E14" s="74"/>
      <c r="F14" s="43">
        <f t="shared" si="0"/>
        <v>0</v>
      </c>
    </row>
    <row r="15" spans="1:6" ht="50.4" customHeight="1" x14ac:dyDescent="0.3">
      <c r="A15" s="5">
        <v>6</v>
      </c>
      <c r="B15" s="9" t="s">
        <v>14</v>
      </c>
      <c r="C15" s="7" t="s">
        <v>9</v>
      </c>
      <c r="D15" s="10">
        <v>2727</v>
      </c>
      <c r="E15" s="74"/>
      <c r="F15" s="43">
        <f t="shared" si="0"/>
        <v>0</v>
      </c>
    </row>
    <row r="16" spans="1:6" ht="35.4" customHeight="1" x14ac:dyDescent="0.3">
      <c r="A16" s="5">
        <v>7</v>
      </c>
      <c r="B16" s="11" t="s">
        <v>15</v>
      </c>
      <c r="C16" s="7" t="s">
        <v>88</v>
      </c>
      <c r="D16" s="10">
        <v>14353</v>
      </c>
      <c r="E16" s="74"/>
      <c r="F16" s="43">
        <f t="shared" si="0"/>
        <v>0</v>
      </c>
    </row>
    <row r="17" spans="1:6" ht="52.2" customHeight="1" x14ac:dyDescent="0.3">
      <c r="A17" s="5">
        <v>8</v>
      </c>
      <c r="B17" s="11" t="s">
        <v>16</v>
      </c>
      <c r="C17" s="7" t="s">
        <v>88</v>
      </c>
      <c r="D17" s="10">
        <v>14353</v>
      </c>
      <c r="E17" s="74"/>
      <c r="F17" s="43">
        <f t="shared" si="0"/>
        <v>0</v>
      </c>
    </row>
    <row r="18" spans="1:6" ht="50.4" customHeight="1" x14ac:dyDescent="0.3">
      <c r="A18" s="5">
        <v>9</v>
      </c>
      <c r="B18" s="9" t="s">
        <v>17</v>
      </c>
      <c r="C18" s="7" t="s">
        <v>9</v>
      </c>
      <c r="D18" s="10">
        <v>143.68</v>
      </c>
      <c r="E18" s="74"/>
      <c r="F18" s="43">
        <f t="shared" si="0"/>
        <v>0</v>
      </c>
    </row>
    <row r="19" spans="1:6" ht="43.8" customHeight="1" x14ac:dyDescent="0.3">
      <c r="A19" s="5">
        <v>10</v>
      </c>
      <c r="B19" s="9" t="s">
        <v>18</v>
      </c>
      <c r="C19" s="7" t="s">
        <v>9</v>
      </c>
      <c r="D19" s="10">
        <v>72.400000000000006</v>
      </c>
      <c r="E19" s="74"/>
      <c r="F19" s="43">
        <f t="shared" si="0"/>
        <v>0</v>
      </c>
    </row>
    <row r="20" spans="1:6" ht="44.4" customHeight="1" x14ac:dyDescent="0.3">
      <c r="A20" s="5">
        <v>11</v>
      </c>
      <c r="B20" s="9" t="s">
        <v>19</v>
      </c>
      <c r="C20" s="12" t="s">
        <v>20</v>
      </c>
      <c r="D20" s="10">
        <v>449</v>
      </c>
      <c r="E20" s="74"/>
      <c r="F20" s="43">
        <f t="shared" si="0"/>
        <v>0</v>
      </c>
    </row>
    <row r="21" spans="1:6" ht="42.6" customHeight="1" x14ac:dyDescent="0.3">
      <c r="A21" s="5">
        <v>12</v>
      </c>
      <c r="B21" s="9" t="s">
        <v>21</v>
      </c>
      <c r="C21" s="7" t="s">
        <v>9</v>
      </c>
      <c r="D21" s="10">
        <v>10209</v>
      </c>
      <c r="E21" s="74"/>
      <c r="F21" s="43">
        <f t="shared" si="0"/>
        <v>0</v>
      </c>
    </row>
    <row r="22" spans="1:6" ht="33.6" customHeight="1" x14ac:dyDescent="0.3">
      <c r="A22" s="5">
        <v>13</v>
      </c>
      <c r="B22" s="9" t="s">
        <v>22</v>
      </c>
      <c r="C22" s="7" t="s">
        <v>9</v>
      </c>
      <c r="D22" s="10">
        <v>3673</v>
      </c>
      <c r="E22" s="74"/>
      <c r="F22" s="43">
        <f t="shared" si="0"/>
        <v>0</v>
      </c>
    </row>
    <row r="23" spans="1:6" ht="33.6" customHeight="1" x14ac:dyDescent="0.3">
      <c r="A23" s="33" t="s">
        <v>91</v>
      </c>
      <c r="B23" s="34"/>
      <c r="C23" s="34"/>
      <c r="D23" s="34"/>
      <c r="E23" s="34"/>
      <c r="F23" s="44">
        <f>SUM(F12:F22)</f>
        <v>0</v>
      </c>
    </row>
    <row r="24" spans="1:6" ht="38.4" customHeight="1" x14ac:dyDescent="0.3">
      <c r="A24" s="29" t="s">
        <v>23</v>
      </c>
      <c r="B24" s="30"/>
      <c r="C24" s="30"/>
      <c r="D24" s="30"/>
      <c r="E24" s="30"/>
      <c r="F24" s="31"/>
    </row>
    <row r="25" spans="1:6" ht="43.8" customHeight="1" x14ac:dyDescent="0.3">
      <c r="A25" s="5">
        <v>14</v>
      </c>
      <c r="B25" s="9" t="s">
        <v>24</v>
      </c>
      <c r="C25" s="7" t="s">
        <v>88</v>
      </c>
      <c r="D25" s="10">
        <v>14353</v>
      </c>
      <c r="E25" s="74"/>
      <c r="F25" s="43">
        <f t="shared" si="0"/>
        <v>0</v>
      </c>
    </row>
    <row r="26" spans="1:6" ht="26.4" customHeight="1" x14ac:dyDescent="0.3">
      <c r="A26" s="5">
        <v>15</v>
      </c>
      <c r="B26" s="9" t="s">
        <v>25</v>
      </c>
      <c r="C26" s="12" t="s">
        <v>26</v>
      </c>
      <c r="D26" s="10">
        <v>1</v>
      </c>
      <c r="E26" s="74"/>
      <c r="F26" s="43">
        <f t="shared" si="0"/>
        <v>0</v>
      </c>
    </row>
    <row r="27" spans="1:6" ht="34.799999999999997" customHeight="1" x14ac:dyDescent="0.3">
      <c r="A27" s="33" t="s">
        <v>91</v>
      </c>
      <c r="B27" s="34"/>
      <c r="C27" s="34"/>
      <c r="D27" s="34"/>
      <c r="E27" s="34"/>
      <c r="F27" s="44">
        <f>SUM(F25:F26)</f>
        <v>0</v>
      </c>
    </row>
    <row r="28" spans="1:6" ht="27.6" customHeight="1" x14ac:dyDescent="0.3">
      <c r="A28" s="29" t="s">
        <v>27</v>
      </c>
      <c r="B28" s="30"/>
      <c r="C28" s="30"/>
      <c r="D28" s="30"/>
      <c r="E28" s="30"/>
      <c r="F28" s="31"/>
    </row>
    <row r="29" spans="1:6" ht="37.200000000000003" customHeight="1" x14ac:dyDescent="0.3">
      <c r="A29" s="5">
        <v>16</v>
      </c>
      <c r="B29" s="9" t="s">
        <v>28</v>
      </c>
      <c r="C29" s="7" t="s">
        <v>9</v>
      </c>
      <c r="D29" s="13">
        <v>69.599999999999994</v>
      </c>
      <c r="E29" s="74"/>
      <c r="F29" s="43">
        <f t="shared" si="0"/>
        <v>0</v>
      </c>
    </row>
    <row r="30" spans="1:6" ht="31.2" customHeight="1" x14ac:dyDescent="0.3">
      <c r="A30" s="5">
        <v>17</v>
      </c>
      <c r="B30" s="9" t="s">
        <v>29</v>
      </c>
      <c r="C30" s="7" t="s">
        <v>9</v>
      </c>
      <c r="D30" s="13">
        <v>32.4</v>
      </c>
      <c r="E30" s="74"/>
      <c r="F30" s="43">
        <f t="shared" si="0"/>
        <v>0</v>
      </c>
    </row>
    <row r="31" spans="1:6" ht="37.200000000000003" customHeight="1" x14ac:dyDescent="0.3">
      <c r="A31" s="5">
        <v>18</v>
      </c>
      <c r="B31" s="9" t="s">
        <v>30</v>
      </c>
      <c r="C31" s="7" t="s">
        <v>9</v>
      </c>
      <c r="D31" s="13">
        <v>208</v>
      </c>
      <c r="E31" s="74"/>
      <c r="F31" s="43">
        <f t="shared" si="0"/>
        <v>0</v>
      </c>
    </row>
    <row r="32" spans="1:6" ht="37.200000000000003" customHeight="1" x14ac:dyDescent="0.3">
      <c r="A32" s="35" t="s">
        <v>91</v>
      </c>
      <c r="B32" s="36"/>
      <c r="C32" s="36"/>
      <c r="D32" s="36"/>
      <c r="E32" s="37"/>
      <c r="F32" s="44">
        <f>SUM(F29:F31)</f>
        <v>0</v>
      </c>
    </row>
    <row r="33" spans="1:6" ht="61.2" customHeight="1" x14ac:dyDescent="0.3">
      <c r="A33" s="29" t="s">
        <v>31</v>
      </c>
      <c r="B33" s="30"/>
      <c r="C33" s="30"/>
      <c r="D33" s="30"/>
      <c r="E33" s="30"/>
      <c r="F33" s="31"/>
    </row>
    <row r="34" spans="1:6" ht="43.8" customHeight="1" x14ac:dyDescent="0.3">
      <c r="A34" s="5">
        <v>19</v>
      </c>
      <c r="B34" s="14" t="s">
        <v>89</v>
      </c>
      <c r="C34" s="7" t="s">
        <v>9</v>
      </c>
      <c r="D34" s="13">
        <v>253.26</v>
      </c>
      <c r="E34" s="74"/>
      <c r="F34" s="43">
        <f t="shared" si="0"/>
        <v>0</v>
      </c>
    </row>
    <row r="35" spans="1:6" ht="37.200000000000003" customHeight="1" x14ac:dyDescent="0.3">
      <c r="A35" s="5">
        <v>20</v>
      </c>
      <c r="B35" s="9" t="s">
        <v>32</v>
      </c>
      <c r="C35" s="7" t="s">
        <v>9</v>
      </c>
      <c r="D35" s="13">
        <v>253.26</v>
      </c>
      <c r="E35" s="74"/>
      <c r="F35" s="43">
        <f t="shared" si="0"/>
        <v>0</v>
      </c>
    </row>
    <row r="36" spans="1:6" ht="42" customHeight="1" x14ac:dyDescent="0.3">
      <c r="A36" s="5">
        <v>21</v>
      </c>
      <c r="B36" s="9" t="s">
        <v>29</v>
      </c>
      <c r="C36" s="7" t="s">
        <v>9</v>
      </c>
      <c r="D36" s="13">
        <v>70.349999999999994</v>
      </c>
      <c r="E36" s="74"/>
      <c r="F36" s="43">
        <f t="shared" si="0"/>
        <v>0</v>
      </c>
    </row>
    <row r="37" spans="1:6" ht="36" customHeight="1" x14ac:dyDescent="0.3">
      <c r="A37" s="5">
        <v>22</v>
      </c>
      <c r="B37" s="9" t="s">
        <v>33</v>
      </c>
      <c r="C37" s="7" t="s">
        <v>9</v>
      </c>
      <c r="D37" s="13">
        <v>31.2</v>
      </c>
      <c r="E37" s="74"/>
      <c r="F37" s="43">
        <f t="shared" si="0"/>
        <v>0</v>
      </c>
    </row>
    <row r="38" spans="1:6" ht="51" customHeight="1" x14ac:dyDescent="0.3">
      <c r="A38" s="5">
        <v>23</v>
      </c>
      <c r="B38" s="9" t="s">
        <v>34</v>
      </c>
      <c r="C38" s="12" t="s">
        <v>20</v>
      </c>
      <c r="D38" s="13">
        <v>469</v>
      </c>
      <c r="E38" s="74"/>
      <c r="F38" s="43">
        <f t="shared" si="0"/>
        <v>0</v>
      </c>
    </row>
    <row r="39" spans="1:6" ht="47.4" customHeight="1" x14ac:dyDescent="0.3">
      <c r="A39" s="5">
        <v>24</v>
      </c>
      <c r="B39" s="9" t="s">
        <v>35</v>
      </c>
      <c r="C39" s="7" t="s">
        <v>9</v>
      </c>
      <c r="D39" s="13">
        <v>4</v>
      </c>
      <c r="E39" s="74"/>
      <c r="F39" s="43">
        <f t="shared" si="0"/>
        <v>0</v>
      </c>
    </row>
    <row r="40" spans="1:6" ht="44.4" customHeight="1" x14ac:dyDescent="0.3">
      <c r="A40" s="5">
        <v>25</v>
      </c>
      <c r="B40" s="9" t="s">
        <v>36</v>
      </c>
      <c r="C40" s="12" t="s">
        <v>20</v>
      </c>
      <c r="D40" s="13">
        <v>12</v>
      </c>
      <c r="E40" s="74"/>
      <c r="F40" s="43">
        <f t="shared" si="0"/>
        <v>0</v>
      </c>
    </row>
    <row r="41" spans="1:6" ht="47.4" customHeight="1" x14ac:dyDescent="0.3">
      <c r="A41" s="38" t="s">
        <v>91</v>
      </c>
      <c r="B41" s="39"/>
      <c r="C41" s="39"/>
      <c r="D41" s="39"/>
      <c r="E41" s="40"/>
      <c r="F41" s="44">
        <f>SUM(F34:F40)</f>
        <v>0</v>
      </c>
    </row>
    <row r="42" spans="1:6" ht="33.6" customHeight="1" x14ac:dyDescent="0.3">
      <c r="A42" s="29" t="s">
        <v>37</v>
      </c>
      <c r="B42" s="30"/>
      <c r="C42" s="30"/>
      <c r="D42" s="30"/>
      <c r="E42" s="30"/>
      <c r="F42" s="31"/>
    </row>
    <row r="43" spans="1:6" ht="44.4" customHeight="1" x14ac:dyDescent="0.3">
      <c r="A43" s="5">
        <v>26</v>
      </c>
      <c r="B43" s="9" t="s">
        <v>38</v>
      </c>
      <c r="C43" s="12" t="s">
        <v>26</v>
      </c>
      <c r="D43" s="13">
        <v>4</v>
      </c>
      <c r="E43" s="74"/>
      <c r="F43" s="43">
        <f t="shared" si="0"/>
        <v>0</v>
      </c>
    </row>
    <row r="44" spans="1:6" ht="37.200000000000003" customHeight="1" x14ac:dyDescent="0.3">
      <c r="A44" s="5">
        <v>27</v>
      </c>
      <c r="B44" s="9" t="s">
        <v>39</v>
      </c>
      <c r="C44" s="12" t="s">
        <v>26</v>
      </c>
      <c r="D44" s="13">
        <v>4</v>
      </c>
      <c r="E44" s="74"/>
      <c r="F44" s="43">
        <f t="shared" si="0"/>
        <v>0</v>
      </c>
    </row>
    <row r="45" spans="1:6" ht="40.799999999999997" customHeight="1" x14ac:dyDescent="0.3">
      <c r="A45" s="5">
        <v>28</v>
      </c>
      <c r="B45" s="14" t="s">
        <v>40</v>
      </c>
      <c r="C45" s="15" t="s">
        <v>20</v>
      </c>
      <c r="D45" s="10">
        <v>3</v>
      </c>
      <c r="E45" s="74"/>
      <c r="F45" s="43">
        <f t="shared" si="0"/>
        <v>0</v>
      </c>
    </row>
    <row r="46" spans="1:6" ht="36.6" customHeight="1" x14ac:dyDescent="0.3">
      <c r="A46" s="5">
        <v>29</v>
      </c>
      <c r="B46" s="14" t="s">
        <v>41</v>
      </c>
      <c r="C46" s="15" t="s">
        <v>20</v>
      </c>
      <c r="D46" s="10">
        <v>45</v>
      </c>
      <c r="E46" s="74"/>
      <c r="F46" s="43">
        <f t="shared" si="0"/>
        <v>0</v>
      </c>
    </row>
    <row r="47" spans="1:6" ht="30.6" customHeight="1" x14ac:dyDescent="0.3">
      <c r="A47" s="5">
        <v>30</v>
      </c>
      <c r="B47" s="14" t="s">
        <v>42</v>
      </c>
      <c r="C47" s="15" t="s">
        <v>20</v>
      </c>
      <c r="D47" s="10">
        <v>39</v>
      </c>
      <c r="E47" s="74"/>
      <c r="F47" s="43">
        <f t="shared" si="0"/>
        <v>0</v>
      </c>
    </row>
    <row r="48" spans="1:6" ht="28.2" customHeight="1" x14ac:dyDescent="0.3">
      <c r="A48" s="5">
        <v>31</v>
      </c>
      <c r="B48" s="14" t="s">
        <v>43</v>
      </c>
      <c r="C48" s="15" t="s">
        <v>20</v>
      </c>
      <c r="D48" s="10">
        <v>6</v>
      </c>
      <c r="E48" s="74"/>
      <c r="F48" s="43">
        <f t="shared" si="0"/>
        <v>0</v>
      </c>
    </row>
    <row r="49" spans="1:6" ht="44.4" customHeight="1" x14ac:dyDescent="0.3">
      <c r="A49" s="5">
        <v>32</v>
      </c>
      <c r="B49" s="14" t="s">
        <v>44</v>
      </c>
      <c r="C49" s="15" t="s">
        <v>20</v>
      </c>
      <c r="D49" s="10">
        <v>3</v>
      </c>
      <c r="E49" s="74"/>
      <c r="F49" s="43">
        <f t="shared" si="0"/>
        <v>0</v>
      </c>
    </row>
    <row r="50" spans="1:6" ht="36.6" customHeight="1" x14ac:dyDescent="0.3">
      <c r="A50" s="5">
        <v>33</v>
      </c>
      <c r="B50" s="14" t="s">
        <v>45</v>
      </c>
      <c r="C50" s="15" t="s">
        <v>26</v>
      </c>
      <c r="D50" s="10">
        <v>4</v>
      </c>
      <c r="E50" s="74"/>
      <c r="F50" s="43">
        <f t="shared" si="0"/>
        <v>0</v>
      </c>
    </row>
    <row r="51" spans="1:6" ht="39.6" customHeight="1" x14ac:dyDescent="0.3">
      <c r="A51" s="5">
        <v>34</v>
      </c>
      <c r="B51" s="14" t="s">
        <v>46</v>
      </c>
      <c r="C51" s="15" t="s">
        <v>26</v>
      </c>
      <c r="D51" s="10">
        <v>12</v>
      </c>
      <c r="E51" s="74"/>
      <c r="F51" s="43">
        <f t="shared" si="0"/>
        <v>0</v>
      </c>
    </row>
    <row r="52" spans="1:6" ht="37.200000000000003" customHeight="1" x14ac:dyDescent="0.3">
      <c r="A52" s="5">
        <v>35</v>
      </c>
      <c r="B52" s="14" t="s">
        <v>47</v>
      </c>
      <c r="C52" s="15" t="s">
        <v>26</v>
      </c>
      <c r="D52" s="10">
        <v>16</v>
      </c>
      <c r="E52" s="74"/>
      <c r="F52" s="43">
        <f t="shared" si="0"/>
        <v>0</v>
      </c>
    </row>
    <row r="53" spans="1:6" ht="40.200000000000003" customHeight="1" x14ac:dyDescent="0.3">
      <c r="A53" s="5">
        <v>36</v>
      </c>
      <c r="B53" s="14" t="s">
        <v>48</v>
      </c>
      <c r="C53" s="7" t="s">
        <v>88</v>
      </c>
      <c r="D53" s="10">
        <v>6</v>
      </c>
      <c r="E53" s="74"/>
      <c r="F53" s="43">
        <f t="shared" si="0"/>
        <v>0</v>
      </c>
    </row>
    <row r="54" spans="1:6" ht="42.6" customHeight="1" x14ac:dyDescent="0.3">
      <c r="A54" s="5">
        <v>37</v>
      </c>
      <c r="B54" s="14" t="s">
        <v>49</v>
      </c>
      <c r="C54" s="7" t="s">
        <v>88</v>
      </c>
      <c r="D54" s="10">
        <v>6</v>
      </c>
      <c r="E54" s="74"/>
      <c r="F54" s="43">
        <f t="shared" si="0"/>
        <v>0</v>
      </c>
    </row>
    <row r="55" spans="1:6" ht="45.6" customHeight="1" x14ac:dyDescent="0.3">
      <c r="A55" s="5">
        <v>38</v>
      </c>
      <c r="B55" s="14" t="s">
        <v>50</v>
      </c>
      <c r="C55" s="7" t="s">
        <v>9</v>
      </c>
      <c r="D55" s="10">
        <v>0.12</v>
      </c>
      <c r="E55" s="74"/>
      <c r="F55" s="43">
        <f t="shared" si="0"/>
        <v>0</v>
      </c>
    </row>
    <row r="56" spans="1:6" ht="42" customHeight="1" x14ac:dyDescent="0.3">
      <c r="A56" s="5">
        <v>39</v>
      </c>
      <c r="B56" s="14" t="s">
        <v>51</v>
      </c>
      <c r="C56" s="7" t="s">
        <v>9</v>
      </c>
      <c r="D56" s="10">
        <v>0.4</v>
      </c>
      <c r="E56" s="74"/>
      <c r="F56" s="43">
        <f t="shared" si="0"/>
        <v>0</v>
      </c>
    </row>
    <row r="57" spans="1:6" ht="40.799999999999997" customHeight="1" x14ac:dyDescent="0.3">
      <c r="A57" s="5">
        <v>40</v>
      </c>
      <c r="B57" s="14" t="s">
        <v>52</v>
      </c>
      <c r="C57" s="15" t="s">
        <v>26</v>
      </c>
      <c r="D57" s="10">
        <v>3</v>
      </c>
      <c r="E57" s="74"/>
      <c r="F57" s="43">
        <f t="shared" si="0"/>
        <v>0</v>
      </c>
    </row>
    <row r="58" spans="1:6" ht="49.2" customHeight="1" x14ac:dyDescent="0.3">
      <c r="A58" s="5">
        <v>41</v>
      </c>
      <c r="B58" s="14" t="s">
        <v>53</v>
      </c>
      <c r="C58" s="15" t="s">
        <v>26</v>
      </c>
      <c r="D58" s="10">
        <v>3</v>
      </c>
      <c r="E58" s="74"/>
      <c r="F58" s="43">
        <f t="shared" si="0"/>
        <v>0</v>
      </c>
    </row>
    <row r="59" spans="1:6" ht="35.4" customHeight="1" x14ac:dyDescent="0.3">
      <c r="A59" s="5">
        <v>42</v>
      </c>
      <c r="B59" s="14" t="s">
        <v>54</v>
      </c>
      <c r="C59" s="7" t="s">
        <v>88</v>
      </c>
      <c r="D59" s="10">
        <v>12</v>
      </c>
      <c r="E59" s="74"/>
      <c r="F59" s="43">
        <f t="shared" si="0"/>
        <v>0</v>
      </c>
    </row>
    <row r="60" spans="1:6" ht="30" customHeight="1" x14ac:dyDescent="0.3">
      <c r="A60" s="5">
        <v>43</v>
      </c>
      <c r="B60" s="14" t="s">
        <v>55</v>
      </c>
      <c r="C60" s="15" t="s">
        <v>56</v>
      </c>
      <c r="D60" s="10">
        <v>2.8</v>
      </c>
      <c r="E60" s="74"/>
      <c r="F60" s="43">
        <f t="shared" si="0"/>
        <v>0</v>
      </c>
    </row>
    <row r="61" spans="1:6" ht="34.200000000000003" customHeight="1" x14ac:dyDescent="0.3">
      <c r="A61" s="5">
        <v>44</v>
      </c>
      <c r="B61" s="14" t="s">
        <v>57</v>
      </c>
      <c r="C61" s="15" t="s">
        <v>26</v>
      </c>
      <c r="D61" s="10">
        <v>3</v>
      </c>
      <c r="E61" s="74"/>
      <c r="F61" s="43">
        <f t="shared" si="0"/>
        <v>0</v>
      </c>
    </row>
    <row r="62" spans="1:6" ht="34.200000000000003" customHeight="1" x14ac:dyDescent="0.3">
      <c r="A62" s="35" t="s">
        <v>91</v>
      </c>
      <c r="B62" s="34"/>
      <c r="C62" s="34"/>
      <c r="D62" s="34"/>
      <c r="E62" s="41"/>
      <c r="F62" s="45">
        <f>SUM(F43:F61)</f>
        <v>0</v>
      </c>
    </row>
    <row r="63" spans="1:6" ht="34.200000000000003" customHeight="1" x14ac:dyDescent="0.3">
      <c r="A63" s="49" t="s">
        <v>94</v>
      </c>
      <c r="B63" s="50"/>
      <c r="C63" s="50"/>
      <c r="D63" s="50"/>
      <c r="E63" s="50"/>
      <c r="F63" s="51"/>
    </row>
    <row r="64" spans="1:6" ht="34.200000000000003" customHeight="1" x14ac:dyDescent="0.3">
      <c r="A64" s="53" t="s">
        <v>93</v>
      </c>
      <c r="B64" s="57"/>
      <c r="C64" s="57"/>
      <c r="D64" s="57"/>
      <c r="E64" s="58"/>
      <c r="F64" s="55">
        <f>F62+F41+F32+F27+F23</f>
        <v>0</v>
      </c>
    </row>
    <row r="65" spans="1:6" ht="34.200000000000003" customHeight="1" x14ac:dyDescent="0.3">
      <c r="A65" s="53" t="s">
        <v>95</v>
      </c>
      <c r="B65" s="54"/>
      <c r="C65" s="54"/>
      <c r="D65" s="54"/>
      <c r="E65" s="56"/>
      <c r="F65" s="55">
        <f>F64*0.5%</f>
        <v>0</v>
      </c>
    </row>
    <row r="66" spans="1:6" ht="34.200000000000003" customHeight="1" x14ac:dyDescent="0.3">
      <c r="A66" s="53" t="s">
        <v>96</v>
      </c>
      <c r="B66" s="54"/>
      <c r="C66" s="54"/>
      <c r="D66" s="54"/>
      <c r="E66" s="56"/>
      <c r="F66" s="55">
        <f>F64+F65</f>
        <v>0</v>
      </c>
    </row>
    <row r="67" spans="1:6" s="32" customFormat="1" ht="34.200000000000003" customHeight="1" x14ac:dyDescent="0.3">
      <c r="A67" s="53" t="s">
        <v>92</v>
      </c>
      <c r="B67" s="54"/>
      <c r="C67" s="54"/>
      <c r="D67" s="54"/>
      <c r="E67" s="56"/>
      <c r="F67" s="55">
        <f>F66*1.2</f>
        <v>0</v>
      </c>
    </row>
    <row r="68" spans="1:6" s="32" customFormat="1" ht="36.6" customHeight="1" x14ac:dyDescent="0.3">
      <c r="A68" s="52"/>
      <c r="B68" s="57" t="s">
        <v>98</v>
      </c>
      <c r="C68" s="57"/>
      <c r="D68" s="57"/>
      <c r="E68" s="58"/>
      <c r="F68" s="55">
        <f>F66+F9</f>
        <v>0</v>
      </c>
    </row>
    <row r="69" spans="1:6" s="32" customFormat="1" ht="34.200000000000003" customHeight="1" x14ac:dyDescent="0.3">
      <c r="A69" s="53" t="s">
        <v>97</v>
      </c>
      <c r="B69" s="57"/>
      <c r="C69" s="57"/>
      <c r="D69" s="57"/>
      <c r="E69" s="58"/>
      <c r="F69" s="55">
        <f>F67+F10</f>
        <v>0</v>
      </c>
    </row>
    <row r="70" spans="1:6" ht="41.4" customHeight="1" x14ac:dyDescent="0.3">
      <c r="A70" s="26" t="s">
        <v>58</v>
      </c>
      <c r="B70" s="27"/>
      <c r="C70" s="27"/>
      <c r="D70" s="27"/>
      <c r="E70" s="27"/>
      <c r="F70" s="28"/>
    </row>
    <row r="71" spans="1:6" ht="41.4" customHeight="1" x14ac:dyDescent="0.3">
      <c r="A71" s="26" t="s">
        <v>59</v>
      </c>
      <c r="B71" s="27"/>
      <c r="C71" s="27"/>
      <c r="D71" s="27"/>
      <c r="E71" s="27"/>
      <c r="F71" s="28"/>
    </row>
    <row r="72" spans="1:6" ht="40.799999999999997" customHeight="1" x14ac:dyDescent="0.3">
      <c r="A72" s="5">
        <v>1</v>
      </c>
      <c r="B72" s="16" t="s">
        <v>60</v>
      </c>
      <c r="C72" s="15" t="s">
        <v>61</v>
      </c>
      <c r="D72" s="10">
        <v>257</v>
      </c>
      <c r="E72" s="74"/>
      <c r="F72" s="43">
        <f t="shared" si="0"/>
        <v>0</v>
      </c>
    </row>
    <row r="73" spans="1:6" ht="33.6" customHeight="1" x14ac:dyDescent="0.3">
      <c r="A73" s="5">
        <v>2</v>
      </c>
      <c r="B73" s="16" t="s">
        <v>62</v>
      </c>
      <c r="C73" s="15" t="s">
        <v>61</v>
      </c>
      <c r="D73" s="10">
        <v>650</v>
      </c>
      <c r="E73" s="74"/>
      <c r="F73" s="43">
        <f t="shared" si="0"/>
        <v>0</v>
      </c>
    </row>
    <row r="74" spans="1:6" ht="39.6" customHeight="1" x14ac:dyDescent="0.3">
      <c r="A74" s="5">
        <v>3</v>
      </c>
      <c r="B74" s="16" t="s">
        <v>63</v>
      </c>
      <c r="C74" s="15" t="s">
        <v>61</v>
      </c>
      <c r="D74" s="10">
        <v>468</v>
      </c>
      <c r="E74" s="74"/>
      <c r="F74" s="43">
        <f t="shared" si="0"/>
        <v>0</v>
      </c>
    </row>
    <row r="75" spans="1:6" ht="29.4" customHeight="1" x14ac:dyDescent="0.3">
      <c r="A75" s="5">
        <v>4</v>
      </c>
      <c r="B75" s="16" t="s">
        <v>64</v>
      </c>
      <c r="C75" s="15" t="s">
        <v>65</v>
      </c>
      <c r="D75" s="10">
        <v>46.77</v>
      </c>
      <c r="E75" s="74"/>
      <c r="F75" s="43">
        <f t="shared" si="0"/>
        <v>0</v>
      </c>
    </row>
    <row r="76" spans="1:6" ht="28.8" customHeight="1" x14ac:dyDescent="0.3">
      <c r="A76" s="5">
        <v>5</v>
      </c>
      <c r="B76" s="16" t="s">
        <v>66</v>
      </c>
      <c r="C76" s="15" t="s">
        <v>65</v>
      </c>
      <c r="D76" s="10">
        <v>23.39</v>
      </c>
      <c r="E76" s="74"/>
      <c r="F76" s="43">
        <f t="shared" si="0"/>
        <v>0</v>
      </c>
    </row>
    <row r="77" spans="1:6" ht="36.6" customHeight="1" x14ac:dyDescent="0.3">
      <c r="A77" s="5">
        <v>6</v>
      </c>
      <c r="B77" s="16" t="s">
        <v>67</v>
      </c>
      <c r="C77" s="15" t="s">
        <v>65</v>
      </c>
      <c r="D77" s="10">
        <v>23.39</v>
      </c>
      <c r="E77" s="74"/>
      <c r="F77" s="43">
        <f t="shared" si="0"/>
        <v>0</v>
      </c>
    </row>
    <row r="78" spans="1:6" ht="33" customHeight="1" x14ac:dyDescent="0.3">
      <c r="A78" s="5">
        <v>7</v>
      </c>
      <c r="B78" s="16" t="s">
        <v>68</v>
      </c>
      <c r="C78" s="15" t="s">
        <v>65</v>
      </c>
      <c r="D78" s="10">
        <v>23.39</v>
      </c>
      <c r="E78" s="74"/>
      <c r="F78" s="43">
        <f t="shared" si="0"/>
        <v>0</v>
      </c>
    </row>
    <row r="79" spans="1:6" ht="34.200000000000003" customHeight="1" x14ac:dyDescent="0.3">
      <c r="A79" s="5">
        <v>8</v>
      </c>
      <c r="B79" s="16" t="s">
        <v>69</v>
      </c>
      <c r="C79" s="7" t="s">
        <v>9</v>
      </c>
      <c r="D79" s="10">
        <v>912</v>
      </c>
      <c r="E79" s="74"/>
      <c r="F79" s="43">
        <f t="shared" si="0"/>
        <v>0</v>
      </c>
    </row>
    <row r="80" spans="1:6" ht="36" customHeight="1" x14ac:dyDescent="0.3">
      <c r="A80" s="5">
        <v>9</v>
      </c>
      <c r="B80" s="16" t="s">
        <v>70</v>
      </c>
      <c r="C80" s="15" t="s">
        <v>65</v>
      </c>
      <c r="D80" s="10">
        <v>46.77</v>
      </c>
      <c r="E80" s="74"/>
      <c r="F80" s="43">
        <f t="shared" si="0"/>
        <v>0</v>
      </c>
    </row>
    <row r="81" spans="1:6" ht="82.8" customHeight="1" x14ac:dyDescent="0.3">
      <c r="A81" s="5">
        <v>10</v>
      </c>
      <c r="B81" s="17" t="s">
        <v>71</v>
      </c>
      <c r="C81" s="15" t="s">
        <v>26</v>
      </c>
      <c r="D81" s="10">
        <v>81</v>
      </c>
      <c r="E81" s="74"/>
      <c r="F81" s="43">
        <f t="shared" si="0"/>
        <v>0</v>
      </c>
    </row>
    <row r="82" spans="1:6" ht="34.799999999999997" customHeight="1" x14ac:dyDescent="0.3">
      <c r="A82" s="5">
        <v>11</v>
      </c>
      <c r="B82" s="16" t="s">
        <v>72</v>
      </c>
      <c r="C82" s="7" t="s">
        <v>9</v>
      </c>
      <c r="D82" s="10">
        <v>14.6</v>
      </c>
      <c r="E82" s="74"/>
      <c r="F82" s="43">
        <f t="shared" si="0"/>
        <v>0</v>
      </c>
    </row>
    <row r="83" spans="1:6" ht="43.2" customHeight="1" x14ac:dyDescent="0.3">
      <c r="A83" s="5">
        <v>12</v>
      </c>
      <c r="B83" s="16" t="s">
        <v>73</v>
      </c>
      <c r="C83" s="15" t="s">
        <v>26</v>
      </c>
      <c r="D83" s="10">
        <v>243</v>
      </c>
      <c r="E83" s="74"/>
      <c r="F83" s="43">
        <f t="shared" si="0"/>
        <v>0</v>
      </c>
    </row>
    <row r="84" spans="1:6" ht="33.6" customHeight="1" x14ac:dyDescent="0.3">
      <c r="A84" s="5">
        <v>13</v>
      </c>
      <c r="B84" s="16" t="s">
        <v>74</v>
      </c>
      <c r="C84" s="15" t="s">
        <v>75</v>
      </c>
      <c r="D84" s="10">
        <v>1.62</v>
      </c>
      <c r="E84" s="74"/>
      <c r="F84" s="43">
        <f t="shared" si="0"/>
        <v>0</v>
      </c>
    </row>
    <row r="85" spans="1:6" ht="47.4" customHeight="1" x14ac:dyDescent="0.3">
      <c r="A85" s="5">
        <v>14</v>
      </c>
      <c r="B85" s="16" t="s">
        <v>76</v>
      </c>
      <c r="C85" s="15" t="s">
        <v>61</v>
      </c>
      <c r="D85" s="10">
        <v>6.5</v>
      </c>
      <c r="E85" s="74"/>
      <c r="F85" s="43">
        <f t="shared" si="0"/>
        <v>0</v>
      </c>
    </row>
    <row r="86" spans="1:6" ht="42" customHeight="1" x14ac:dyDescent="0.3">
      <c r="A86" s="5">
        <v>15</v>
      </c>
      <c r="B86" s="16" t="s">
        <v>77</v>
      </c>
      <c r="C86" s="15" t="s">
        <v>61</v>
      </c>
      <c r="D86" s="10">
        <v>48.6</v>
      </c>
      <c r="E86" s="74"/>
      <c r="F86" s="43">
        <f t="shared" si="0"/>
        <v>0</v>
      </c>
    </row>
    <row r="87" spans="1:6" ht="43.2" customHeight="1" x14ac:dyDescent="0.3">
      <c r="A87" s="26" t="s">
        <v>78</v>
      </c>
      <c r="B87" s="27"/>
      <c r="C87" s="27"/>
      <c r="D87" s="27"/>
      <c r="E87" s="27"/>
      <c r="F87" s="28"/>
    </row>
    <row r="88" spans="1:6" ht="52.8" customHeight="1" x14ac:dyDescent="0.3">
      <c r="A88" s="5">
        <v>16</v>
      </c>
      <c r="B88" s="16" t="s">
        <v>79</v>
      </c>
      <c r="C88" s="15" t="s">
        <v>61</v>
      </c>
      <c r="D88" s="10">
        <v>213</v>
      </c>
      <c r="E88" s="74"/>
      <c r="F88" s="43">
        <f t="shared" ref="F88:F100" si="1">D88*E88</f>
        <v>0</v>
      </c>
    </row>
    <row r="89" spans="1:6" ht="45" customHeight="1" x14ac:dyDescent="0.3">
      <c r="A89" s="5">
        <v>17</v>
      </c>
      <c r="B89" s="16" t="s">
        <v>70</v>
      </c>
      <c r="C89" s="15" t="s">
        <v>65</v>
      </c>
      <c r="D89" s="10">
        <v>23.64</v>
      </c>
      <c r="E89" s="74"/>
      <c r="F89" s="43">
        <f t="shared" si="1"/>
        <v>0</v>
      </c>
    </row>
    <row r="90" spans="1:6" ht="46.8" customHeight="1" x14ac:dyDescent="0.3">
      <c r="A90" s="5">
        <v>18</v>
      </c>
      <c r="B90" s="16" t="s">
        <v>80</v>
      </c>
      <c r="C90" s="7" t="s">
        <v>9</v>
      </c>
      <c r="D90" s="10">
        <v>614</v>
      </c>
      <c r="E90" s="74"/>
      <c r="F90" s="43">
        <f t="shared" si="1"/>
        <v>0</v>
      </c>
    </row>
    <row r="91" spans="1:6" ht="52.2" customHeight="1" x14ac:dyDescent="0.3">
      <c r="A91" s="18">
        <v>19</v>
      </c>
      <c r="B91" s="16" t="s">
        <v>81</v>
      </c>
      <c r="C91" s="15" t="s">
        <v>26</v>
      </c>
      <c r="D91" s="10">
        <v>17</v>
      </c>
      <c r="E91" s="74"/>
      <c r="F91" s="43">
        <f t="shared" si="1"/>
        <v>0</v>
      </c>
    </row>
    <row r="92" spans="1:6" ht="44.4" customHeight="1" x14ac:dyDescent="0.3">
      <c r="A92" s="19"/>
      <c r="B92" s="16" t="s">
        <v>82</v>
      </c>
      <c r="C92" s="15" t="s">
        <v>26</v>
      </c>
      <c r="D92" s="10">
        <v>17</v>
      </c>
      <c r="E92" s="74"/>
      <c r="F92" s="43">
        <f t="shared" si="1"/>
        <v>0</v>
      </c>
    </row>
    <row r="93" spans="1:6" ht="45" customHeight="1" x14ac:dyDescent="0.3">
      <c r="A93" s="5">
        <v>20</v>
      </c>
      <c r="B93" s="16" t="s">
        <v>83</v>
      </c>
      <c r="C93" s="15" t="s">
        <v>26</v>
      </c>
      <c r="D93" s="10">
        <v>162</v>
      </c>
      <c r="E93" s="74"/>
      <c r="F93" s="43">
        <f t="shared" si="1"/>
        <v>0</v>
      </c>
    </row>
    <row r="94" spans="1:6" ht="37.799999999999997" customHeight="1" x14ac:dyDescent="0.3">
      <c r="A94" s="26" t="s">
        <v>84</v>
      </c>
      <c r="B94" s="27"/>
      <c r="C94" s="27"/>
      <c r="D94" s="27"/>
      <c r="E94" s="27"/>
      <c r="F94" s="28"/>
    </row>
    <row r="95" spans="1:6" ht="39.6" customHeight="1" x14ac:dyDescent="0.3">
      <c r="A95" s="5">
        <v>21</v>
      </c>
      <c r="B95" s="16" t="s">
        <v>79</v>
      </c>
      <c r="C95" s="15" t="s">
        <v>61</v>
      </c>
      <c r="D95" s="10">
        <v>210</v>
      </c>
      <c r="E95" s="74"/>
      <c r="F95" s="43">
        <f t="shared" si="1"/>
        <v>0</v>
      </c>
    </row>
    <row r="96" spans="1:6" ht="40.799999999999997" customHeight="1" x14ac:dyDescent="0.3">
      <c r="A96" s="5">
        <v>22</v>
      </c>
      <c r="B96" s="16" t="s">
        <v>70</v>
      </c>
      <c r="C96" s="15" t="s">
        <v>65</v>
      </c>
      <c r="D96" s="10">
        <v>23.39</v>
      </c>
      <c r="E96" s="74"/>
      <c r="F96" s="43">
        <f t="shared" si="1"/>
        <v>0</v>
      </c>
    </row>
    <row r="97" spans="1:6" ht="37.799999999999997" customHeight="1" x14ac:dyDescent="0.3">
      <c r="A97" s="5">
        <v>23</v>
      </c>
      <c r="B97" s="16" t="s">
        <v>80</v>
      </c>
      <c r="C97" s="15" t="s">
        <v>85</v>
      </c>
      <c r="D97" s="10">
        <v>304</v>
      </c>
      <c r="E97" s="74"/>
      <c r="F97" s="43">
        <f t="shared" si="1"/>
        <v>0</v>
      </c>
    </row>
    <row r="98" spans="1:6" ht="37.200000000000003" customHeight="1" x14ac:dyDescent="0.3">
      <c r="A98" s="18">
        <v>24</v>
      </c>
      <c r="B98" s="16" t="s">
        <v>81</v>
      </c>
      <c r="C98" s="20" t="s">
        <v>26</v>
      </c>
      <c r="D98" s="21">
        <v>8</v>
      </c>
      <c r="E98" s="74"/>
      <c r="F98" s="43">
        <f t="shared" si="1"/>
        <v>0</v>
      </c>
    </row>
    <row r="99" spans="1:6" ht="37.799999999999997" customHeight="1" x14ac:dyDescent="0.3">
      <c r="A99" s="19"/>
      <c r="B99" s="16" t="s">
        <v>86</v>
      </c>
      <c r="C99" s="20" t="s">
        <v>26</v>
      </c>
      <c r="D99" s="21">
        <v>8</v>
      </c>
      <c r="E99" s="74"/>
      <c r="F99" s="43">
        <f t="shared" si="1"/>
        <v>0</v>
      </c>
    </row>
    <row r="100" spans="1:6" ht="49.2" customHeight="1" x14ac:dyDescent="0.3">
      <c r="A100" s="5">
        <v>25</v>
      </c>
      <c r="B100" s="16" t="s">
        <v>87</v>
      </c>
      <c r="C100" s="15" t="s">
        <v>26</v>
      </c>
      <c r="D100" s="10">
        <v>81</v>
      </c>
      <c r="E100" s="74"/>
      <c r="F100" s="43">
        <f t="shared" si="1"/>
        <v>0</v>
      </c>
    </row>
    <row r="101" spans="1:6" ht="32.4" customHeight="1" x14ac:dyDescent="0.3">
      <c r="A101" s="59" t="s">
        <v>99</v>
      </c>
      <c r="B101" s="60"/>
      <c r="C101" s="60"/>
      <c r="D101" s="60"/>
      <c r="E101" s="61"/>
      <c r="F101" s="46">
        <f>SUM(F72:F100)</f>
        <v>0</v>
      </c>
    </row>
    <row r="102" spans="1:6" ht="28.2" customHeight="1" x14ac:dyDescent="0.3">
      <c r="A102" s="59" t="s">
        <v>100</v>
      </c>
      <c r="B102" s="60"/>
      <c r="C102" s="60"/>
      <c r="D102" s="60"/>
      <c r="E102" s="61"/>
      <c r="F102" s="46">
        <f>F101*1.2</f>
        <v>0</v>
      </c>
    </row>
    <row r="103" spans="1:6" ht="45" customHeight="1" x14ac:dyDescent="0.3">
      <c r="A103" s="62" t="s">
        <v>101</v>
      </c>
      <c r="B103" s="63"/>
      <c r="C103" s="63"/>
      <c r="D103" s="63"/>
      <c r="E103" s="63"/>
      <c r="F103" s="64"/>
    </row>
    <row r="104" spans="1:6" ht="41.4" customHeight="1" x14ac:dyDescent="0.3">
      <c r="A104" s="65" t="s">
        <v>102</v>
      </c>
      <c r="B104" s="66"/>
      <c r="C104" s="66"/>
      <c r="D104" s="66"/>
      <c r="E104" s="67"/>
      <c r="F104" s="68">
        <f>F101+F9+F66</f>
        <v>0</v>
      </c>
    </row>
    <row r="105" spans="1:6" ht="39" customHeight="1" x14ac:dyDescent="0.3">
      <c r="A105" s="65" t="s">
        <v>103</v>
      </c>
      <c r="B105" s="66"/>
      <c r="C105" s="66"/>
      <c r="D105" s="66"/>
      <c r="E105" s="67"/>
      <c r="F105" s="68">
        <f>F104*1.2</f>
        <v>0</v>
      </c>
    </row>
  </sheetData>
  <mergeCells count="35">
    <mergeCell ref="A1:F1"/>
    <mergeCell ref="A70:F70"/>
    <mergeCell ref="A101:E101"/>
    <mergeCell ref="A102:E102"/>
    <mergeCell ref="A104:E104"/>
    <mergeCell ref="A103:F103"/>
    <mergeCell ref="A105:E105"/>
    <mergeCell ref="A67:E67"/>
    <mergeCell ref="A63:F63"/>
    <mergeCell ref="A69:E69"/>
    <mergeCell ref="B68:E68"/>
    <mergeCell ref="A64:E64"/>
    <mergeCell ref="A23:E23"/>
    <mergeCell ref="A28:F28"/>
    <mergeCell ref="A33:F33"/>
    <mergeCell ref="A42:F42"/>
    <mergeCell ref="A65:E65"/>
    <mergeCell ref="A66:E66"/>
    <mergeCell ref="A62:E62"/>
    <mergeCell ref="A41:E41"/>
    <mergeCell ref="A32:E32"/>
    <mergeCell ref="A27:E27"/>
    <mergeCell ref="A6:F6"/>
    <mergeCell ref="A11:F11"/>
    <mergeCell ref="A9:E9"/>
    <mergeCell ref="A10:E10"/>
    <mergeCell ref="A24:F24"/>
    <mergeCell ref="A3:A4"/>
    <mergeCell ref="B3:B4"/>
    <mergeCell ref="A91:A92"/>
    <mergeCell ref="A98:A99"/>
    <mergeCell ref="A2:F2"/>
    <mergeCell ref="A87:F87"/>
    <mergeCell ref="A94:F94"/>
    <mergeCell ref="A71:F7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2020-06-12T09:16:54Z</dcterms:modified>
</cp:coreProperties>
</file>